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Documentos SMA\"/>
    </mc:Choice>
  </mc:AlternateContent>
  <bookViews>
    <workbookView xWindow="0" yWindow="0" windowWidth="20490" windowHeight="7755"/>
  </bookViews>
  <sheets>
    <sheet name="INFORME 2018" sheetId="1" r:id="rId1"/>
  </sheets>
  <calcPr calcId="152511"/>
</workbook>
</file>

<file path=xl/calcChain.xml><?xml version="1.0" encoding="utf-8"?>
<calcChain xmlns="http://schemas.openxmlformats.org/spreadsheetml/2006/main">
  <c r="I23" i="1" l="1"/>
  <c r="H23" i="1"/>
  <c r="G23" i="1"/>
  <c r="F23" i="1"/>
  <c r="E23" i="1"/>
  <c r="D23" i="1"/>
  <c r="C23" i="1"/>
  <c r="B23" i="1"/>
</calcChain>
</file>

<file path=xl/sharedStrings.xml><?xml version="1.0" encoding="utf-8"?>
<sst xmlns="http://schemas.openxmlformats.org/spreadsheetml/2006/main" count="46" uniqueCount="31">
  <si>
    <t>Periodo</t>
  </si>
  <si>
    <t>a</t>
  </si>
  <si>
    <t>Mortalidades/Eliminados</t>
  </si>
  <si>
    <t>Cosechas</t>
  </si>
  <si>
    <t>Número</t>
  </si>
  <si>
    <t>Peso</t>
  </si>
  <si>
    <t>Biomasa (kg)</t>
  </si>
  <si>
    <t>Meses</t>
  </si>
  <si>
    <t>Peso (gr) Promedio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</si>
  <si>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</si>
  <si>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</si>
  <si>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</si>
  <si>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</si>
  <si>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</si>
  <si>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</si>
  <si>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</si>
  <si>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</si>
  <si>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</si>
  <si>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</si>
  <si>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</si>
  <si>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</si>
  <si>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Peso(gr) Promedio</t>
  </si>
  <si>
    <t>Peso(gr) Pomedio</t>
  </si>
  <si>
    <t>Total Ingresos 2018</t>
  </si>
  <si>
    <t>Total Mortalidades y Eliminados 2018</t>
  </si>
  <si>
    <t>Total Cosechas 2018</t>
  </si>
  <si>
    <t>Existencias al 30-11-2018</t>
  </si>
  <si>
    <t>INFOME ANUAL 2018</t>
  </si>
  <si>
    <t>Ingresos</t>
  </si>
  <si>
    <t>i</t>
  </si>
  <si>
    <t>128.85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</si>
</sst>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[$-1340A]yyyy\-mm\-dd"/>
    <numFmt numFmtId="165" formatCode="[$-1340A]#\ ###\ ###\ ###;\-#\ ###\ ###\ ###;&quot;&quot;"/>
    <numFmt numFmtId="166" formatCode="[$-1340A]#\ ##0.##;\-#\ ##0.##;&quot;&quot;"/>
    <numFmt numFmtId="167" formatCode="[$-1340A]#\ ##0;\-#\ ##0;&quot;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8"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 wrapText="1" readingOrder="1"/>
    </xf>
    <xf numFmtId="166" fontId="4" fillId="2" borderId="23" xfId="0" applyNumberFormat="1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 readingOrder="1"/>
    </xf>
    <xf numFmtId="165" fontId="5" fillId="3" borderId="28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3" borderId="5" xfId="0" applyNumberFormat="1" applyFont="1" applyFill="1" applyBorder="1" applyAlignment="1">
      <alignment horizontal="center" vertical="center" wrapText="1" readingOrder="1"/>
    </xf>
    <xf numFmtId="0" fontId="5" fillId="3" borderId="8" xfId="0" applyNumberFormat="1" applyFont="1" applyFill="1" applyBorder="1" applyAlignment="1">
      <alignment horizontal="center" vertical="center" wrapText="1" readingOrder="1"/>
    </xf>
    <xf numFmtId="0" fontId="5" fillId="3" borderId="14" xfId="0" applyNumberFormat="1" applyFont="1" applyFill="1" applyBorder="1" applyAlignment="1">
      <alignment horizontal="center" vertical="center" wrapText="1" readingOrder="1"/>
    </xf>
    <xf numFmtId="165" fontId="5" fillId="3" borderId="20" xfId="0" applyNumberFormat="1" applyFont="1" applyFill="1" applyBorder="1" applyAlignment="1">
      <alignment horizontal="center" vertical="center" wrapText="1" readingOrder="1"/>
    </xf>
    <xf numFmtId="166" fontId="5" fillId="3" borderId="21" xfId="0" applyNumberFormat="1" applyFont="1" applyFill="1" applyBorder="1" applyAlignment="1">
      <alignment horizontal="center" vertical="center" wrapText="1" readingOrder="1"/>
    </xf>
    <xf numFmtId="165" fontId="4" fillId="2" borderId="22" xfId="0" applyNumberFormat="1" applyFont="1" applyFill="1" applyBorder="1" applyAlignment="1">
      <alignment horizontal="center" vertical="center"/>
    </xf>
    <xf numFmtId="165" fontId="5" fillId="3" borderId="25" xfId="0" applyNumberFormat="1" applyFont="1" applyFill="1" applyBorder="1" applyAlignment="1">
      <alignment horizontal="center" vertical="center" wrapText="1" readingOrder="1"/>
    </xf>
    <xf numFmtId="0" fontId="5" fillId="3" borderId="0" xfId="0" applyNumberFormat="1" applyFont="1" applyFill="1" applyBorder="1" applyAlignment="1">
      <alignment horizontal="center" vertical="center" wrapText="1" readingOrder="1"/>
    </xf>
    <xf numFmtId="165" fontId="5" fillId="3" borderId="0" xfId="0" applyNumberFormat="1" applyFont="1" applyFill="1" applyBorder="1" applyAlignment="1">
      <alignment horizontal="center" vertical="center" wrapText="1" readingOrder="1"/>
    </xf>
    <xf numFmtId="165" fontId="4" fillId="2" borderId="27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 wrapText="1" readingOrder="1"/>
    </xf>
    <xf numFmtId="0" fontId="5" fillId="3" borderId="13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164" fontId="5" fillId="2" borderId="6" xfId="0" applyNumberFormat="1" applyFont="1" applyFill="1" applyBorder="1" applyAlignment="1">
      <alignment horizontal="center" vertical="center" wrapText="1" readingOrder="1"/>
    </xf>
    <xf numFmtId="164" fontId="5" fillId="2" borderId="7" xfId="0" applyNumberFormat="1" applyFont="1" applyFill="1" applyBorder="1" applyAlignment="1">
      <alignment horizontal="center" vertical="center" wrapText="1" readingOrder="1"/>
    </xf>
    <xf numFmtId="164" fontId="5" fillId="2" borderId="9" xfId="0" applyNumberFormat="1" applyFont="1" applyFill="1" applyBorder="1" applyAlignment="1">
      <alignment horizontal="center" vertical="center" wrapText="1" readingOrder="1"/>
    </xf>
    <xf numFmtId="0" fontId="5" fillId="3" borderId="10" xfId="0" applyNumberFormat="1" applyFont="1" applyFill="1" applyBorder="1" applyAlignment="1">
      <alignment horizontal="center" vertical="center" wrapText="1" readingOrder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 readingOrder="1"/>
    </xf>
    <xf numFmtId="0" fontId="5" fillId="3" borderId="12" xfId="0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14" fontId="5" fillId="3" borderId="15" xfId="0" applyNumberFormat="1" applyFont="1" applyFill="1" applyBorder="1" applyAlignment="1">
      <alignment horizontal="center" wrapText="1" readingOrder="1"/>
    </xf>
    <xf numFmtId="165" fontId="5" fillId="3" borderId="2" xfId="0" applyNumberFormat="1" applyFont="1" applyFill="1" applyBorder="1" applyAlignment="1">
      <alignment horizontal="center" wrapText="1" readingOrder="1"/>
    </xf>
    <xf numFmtId="166" fontId="5" fillId="3" borderId="2" xfId="0" applyNumberFormat="1" applyFont="1" applyFill="1" applyBorder="1" applyAlignment="1">
      <alignment horizontal="center" wrapText="1" readingOrder="1"/>
    </xf>
    <xf numFmtId="167" fontId="5" fillId="3" borderId="2" xfId="0" applyNumberFormat="1" applyFont="1" applyFill="1" applyBorder="1" applyAlignment="1">
      <alignment horizontal="center" wrapText="1" readingOrder="1"/>
    </xf>
    <xf numFmtId="0" fontId="4" fillId="2" borderId="16" xfId="0" applyFont="1" applyFill="1" applyBorder="1" applyAlignment="1">
      <alignment horizontal="center"/>
    </xf>
    <xf numFmtId="14" fontId="5" fillId="3" borderId="16" xfId="0" applyNumberFormat="1" applyFont="1" applyFill="1" applyBorder="1" applyAlignment="1">
      <alignment horizontal="center" wrapText="1" readingOrder="1"/>
    </xf>
    <xf numFmtId="165" fontId="5" fillId="3" borderId="3" xfId="0" applyNumberFormat="1" applyFont="1" applyFill="1" applyBorder="1" applyAlignment="1">
      <alignment horizontal="center" wrapText="1" readingOrder="1"/>
    </xf>
    <xf numFmtId="166" fontId="5" fillId="3" borderId="3" xfId="0" applyNumberFormat="1" applyFont="1" applyFill="1" applyBorder="1" applyAlignment="1">
      <alignment horizontal="center" wrapText="1" readingOrder="1"/>
    </xf>
    <xf numFmtId="167" fontId="5" fillId="3" borderId="3" xfId="0" applyNumberFormat="1" applyFont="1" applyFill="1" applyBorder="1" applyAlignment="1">
      <alignment horizontal="center" wrapText="1" readingOrder="1"/>
    </xf>
    <xf numFmtId="14" fontId="5" fillId="3" borderId="26" xfId="0" applyNumberFormat="1" applyFont="1" applyFill="1" applyBorder="1" applyAlignment="1">
      <alignment horizontal="center" wrapText="1" readingOrder="1"/>
    </xf>
    <xf numFmtId="0" fontId="6" fillId="2" borderId="4" xfId="0" applyFont="1" applyFill="1" applyBorder="1" applyAlignment="1">
      <alignment horizontal="center"/>
    </xf>
    <xf numFmtId="0" fontId="5" fillId="3" borderId="5" xfId="0" applyNumberFormat="1" applyFont="1" applyFill="1" applyBorder="1" applyAlignment="1">
      <alignment horizontal="center" vertical="center" wrapText="1" readingOrder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 readingOrder="1"/>
    </xf>
    <xf numFmtId="0" fontId="5" fillId="3" borderId="19" xfId="0" applyNumberFormat="1" applyFont="1" applyFill="1" applyBorder="1" applyAlignment="1">
      <alignment horizontal="center" vertical="center" wrapText="1" readingOrder="1"/>
    </xf>
  </cellXfs>
  <cellStyles count="3">
    <cellStyle name="Millares 2" xfId="1"/>
    <cellStyle name="Millares 2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9D9D9"/>
      <rgbColor rgb="00FFFFFF"/>
      <rgbColor rgb="00EEEEEE"/>
      <rgbColor rgb="00F2F2F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19050</xdr:rowOff>
    </xdr:from>
    <xdr:to>
      <xdr:col>1</xdr:col>
      <xdr:colOff>0</xdr:colOff>
      <xdr:row>3</xdr:row>
      <xdr:rowOff>18516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104775"/>
          <a:ext cx="904875" cy="532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showGridLines="0" tabSelected="1" topLeftCell="A7" workbookViewId="0">
      <selection activeCell="Q7" sqref="Q7"/>
    </sheetView>
  </sheetViews>
  <sheetFormatPr baseColWidth="10" defaultRowHeight="15" x14ac:dyDescent="0.25"/>
  <cols>
    <col min="1" max="1" width="13.7109375" customWidth="1"/>
    <col min="2" max="2" width="9.28515625" customWidth="1"/>
    <col min="3" max="3" width="8.85546875" customWidth="1"/>
    <col min="4" max="4" width="7.7109375" customWidth="1"/>
    <col min="5" max="5" width="11" customWidth="1"/>
    <col min="6" max="6" width="10.140625" customWidth="1"/>
    <col min="7" max="7" width="9.28515625" customWidth="1"/>
    <col min="8" max="8" width="8.85546875" customWidth="1"/>
    <col min="9" max="9" width="8.5703125" customWidth="1"/>
    <col min="10" max="10" width="0" hidden="1" customWidth="1"/>
    <col min="11" max="11" width="11.42578125" style="9"/>
  </cols>
  <sheetData>
    <row r="1" spans="1:14" ht="7.15" customHeight="1" x14ac:dyDescent="0.25"/>
    <row r="2" spans="1:14" ht="21.2" customHeight="1" x14ac:dyDescent="0.25">
      <c r="B2" s="22" t="s">
        <v>27</v>
      </c>
      <c r="C2" s="22"/>
      <c r="D2" s="22"/>
      <c r="E2" s="22"/>
      <c r="F2" s="22"/>
    </row>
    <row r="3" spans="1:14" ht="21.2" customHeight="1" x14ac:dyDescent="0.25"/>
    <row r="4" spans="1:14" ht="15" customHeight="1" thickBot="1" x14ac:dyDescent="0.3"/>
    <row r="5" spans="1:14" ht="15.75" thickBot="1" x14ac:dyDescent="0.3">
      <c r="A5" s="1"/>
      <c r="B5" s="2" t="s">
        <v>0</v>
      </c>
      <c r="C5" s="23">
        <v>43101</v>
      </c>
      <c r="D5" s="24"/>
      <c r="E5" s="4" t="s">
        <v>1</v>
      </c>
      <c r="F5" s="23">
        <v>43434</v>
      </c>
      <c r="G5" s="25"/>
      <c r="H5" s="3"/>
      <c r="I5" s="3"/>
    </row>
    <row r="6" spans="1:14" ht="15" customHeight="1" thickBot="1" x14ac:dyDescent="0.3">
      <c r="A6" s="1"/>
      <c r="B6" s="26" t="s">
        <v>28</v>
      </c>
      <c r="C6" s="27"/>
      <c r="D6" s="28"/>
      <c r="E6" s="29" t="s">
        <v>2</v>
      </c>
      <c r="F6" s="30"/>
      <c r="G6" s="26" t="s">
        <v>3</v>
      </c>
      <c r="H6" s="27"/>
      <c r="I6" s="28"/>
    </row>
    <row r="7" spans="1:14" ht="28.5" customHeight="1" thickBot="1" x14ac:dyDescent="0.3">
      <c r="A7" s="21" t="s">
        <v>7</v>
      </c>
      <c r="B7" s="10" t="s">
        <v>4</v>
      </c>
      <c r="C7" s="11" t="s">
        <v>5</v>
      </c>
      <c r="D7" s="12" t="s">
        <v>6</v>
      </c>
      <c r="E7" s="10" t="s">
        <v>4</v>
      </c>
      <c r="F7" s="12" t="s">
        <v>6</v>
      </c>
      <c r="G7" s="10" t="s">
        <v>4</v>
      </c>
      <c r="H7" s="11" t="s">
        <v>8</v>
      </c>
      <c r="I7" s="12" t="s">
        <v>6</v>
      </c>
      <c r="J7" s="31"/>
      <c r="K7" s="31"/>
      <c r="L7" s="31"/>
      <c r="M7" s="31"/>
      <c r="N7" s="31"/>
    </row>
    <row r="8" spans="1:14" ht="15" customHeight="1" x14ac:dyDescent="0.25">
      <c r="A8" s="32" t="s">
        <v>9</v>
      </c>
      <c r="B8" s="33">
        <v>112876</v>
      </c>
      <c r="C8" s="34">
        <v>5.5999999186745901</v>
      </c>
      <c r="D8" s="33">
        <v>632.10559082031295</v>
      </c>
      <c r="E8" s="33">
        <v>71557</v>
      </c>
      <c r="F8" s="33">
        <v>3395.7006104513998</v>
      </c>
      <c r="G8" s="33">
        <v>60085</v>
      </c>
      <c r="H8" s="35">
        <v>480.85229376384802</v>
      </c>
      <c r="I8" s="33">
        <v>28892.010070800799</v>
      </c>
      <c r="J8" s="31"/>
      <c r="K8" s="31"/>
      <c r="L8" s="31"/>
      <c r="M8" s="31"/>
      <c r="N8" s="31"/>
    </row>
    <row r="9" spans="1:14" ht="15" customHeight="1" x14ac:dyDescent="0.25">
      <c r="A9" s="36" t="s">
        <v>10</v>
      </c>
      <c r="B9" s="33">
        <v>0</v>
      </c>
      <c r="C9" s="34">
        <v>0</v>
      </c>
      <c r="D9" s="33">
        <v>0</v>
      </c>
      <c r="E9" s="33">
        <v>40103</v>
      </c>
      <c r="F9" s="33">
        <v>2924.9168556407099</v>
      </c>
      <c r="G9" s="33">
        <v>76522</v>
      </c>
      <c r="H9" s="35">
        <v>454.07732136060503</v>
      </c>
      <c r="I9" s="33">
        <v>34746.904785156301</v>
      </c>
      <c r="J9" s="31"/>
      <c r="K9" s="31"/>
      <c r="L9" s="31"/>
      <c r="M9" s="31"/>
      <c r="N9" s="31"/>
    </row>
    <row r="10" spans="1:14" ht="15" customHeight="1" x14ac:dyDescent="0.25">
      <c r="A10" s="37" t="s">
        <v>11</v>
      </c>
      <c r="B10" s="33">
        <v>177714</v>
      </c>
      <c r="C10" s="34">
        <v>4.0000001016600102</v>
      </c>
      <c r="D10" s="33">
        <v>710.85601806640602</v>
      </c>
      <c r="E10" s="33">
        <v>36626</v>
      </c>
      <c r="F10" s="33">
        <v>1403.38085659593</v>
      </c>
      <c r="G10" s="33">
        <v>61051</v>
      </c>
      <c r="H10" s="35">
        <v>462.30288956671501</v>
      </c>
      <c r="I10" s="33">
        <v>28224.0537109375</v>
      </c>
      <c r="J10" s="31"/>
      <c r="K10" s="31"/>
      <c r="L10" s="31"/>
      <c r="M10" s="31"/>
      <c r="N10" s="31"/>
    </row>
    <row r="11" spans="1:14" ht="15" customHeight="1" x14ac:dyDescent="0.25">
      <c r="A11" s="37" t="s">
        <v>12</v>
      </c>
      <c r="B11" s="33">
        <v>120000</v>
      </c>
      <c r="C11" s="34">
        <v>7.6</v>
      </c>
      <c r="D11" s="33">
        <v>912</v>
      </c>
      <c r="E11" s="33">
        <v>35615</v>
      </c>
      <c r="F11" s="33">
        <v>4425.5208676783404</v>
      </c>
      <c r="G11" s="33">
        <v>70105</v>
      </c>
      <c r="H11" s="35">
        <v>476.75588014810899</v>
      </c>
      <c r="I11" s="33">
        <v>33422.970977783203</v>
      </c>
      <c r="J11" s="31"/>
      <c r="K11" s="31"/>
      <c r="L11" s="31"/>
      <c r="M11" s="31"/>
      <c r="N11" s="31"/>
    </row>
    <row r="12" spans="1:14" ht="15" customHeight="1" x14ac:dyDescent="0.25">
      <c r="A12" s="37" t="s">
        <v>13</v>
      </c>
      <c r="B12" s="33">
        <v>139486</v>
      </c>
      <c r="C12" s="34">
        <v>7.9999995659286602</v>
      </c>
      <c r="D12" s="33">
        <v>1115.88793945313</v>
      </c>
      <c r="E12" s="33">
        <v>21155</v>
      </c>
      <c r="F12" s="33">
        <v>2861.3733216486899</v>
      </c>
      <c r="G12" s="33">
        <v>77057</v>
      </c>
      <c r="H12" s="35">
        <v>463.37713595561797</v>
      </c>
      <c r="I12" s="33">
        <v>35706.451965332002</v>
      </c>
      <c r="J12" s="31"/>
      <c r="K12" s="31"/>
      <c r="L12" s="31"/>
      <c r="M12" s="31"/>
      <c r="N12" s="31"/>
    </row>
    <row r="13" spans="1:14" ht="15" customHeight="1" x14ac:dyDescent="0.25">
      <c r="A13" s="37" t="s">
        <v>14</v>
      </c>
      <c r="B13" s="33">
        <v>150000</v>
      </c>
      <c r="C13" s="34">
        <v>7.3</v>
      </c>
      <c r="D13" s="33">
        <v>1095</v>
      </c>
      <c r="E13" s="33">
        <v>33972</v>
      </c>
      <c r="F13" s="33">
        <v>3278.3764352463199</v>
      </c>
      <c r="G13" s="33">
        <v>77108</v>
      </c>
      <c r="H13" s="35">
        <v>471.26426762080598</v>
      </c>
      <c r="I13" s="33">
        <v>36338.2451477051</v>
      </c>
      <c r="J13" s="31"/>
      <c r="K13" s="31"/>
      <c r="L13" s="31"/>
      <c r="M13" s="31"/>
      <c r="N13" s="31"/>
    </row>
    <row r="14" spans="1:14" ht="15" customHeight="1" x14ac:dyDescent="0.25">
      <c r="A14" s="37" t="s">
        <v>15</v>
      </c>
      <c r="B14" s="33">
        <v>0</v>
      </c>
      <c r="C14" s="34">
        <v>0</v>
      </c>
      <c r="D14" s="33">
        <v>0</v>
      </c>
      <c r="E14" s="33">
        <v>19918</v>
      </c>
      <c r="F14" s="33">
        <v>2665.91831411049</v>
      </c>
      <c r="G14" s="33">
        <v>59239</v>
      </c>
      <c r="H14" s="35">
        <v>452.68345305767502</v>
      </c>
      <c r="I14" s="33">
        <v>26816.515075683601</v>
      </c>
      <c r="J14" s="31"/>
      <c r="K14" s="31"/>
      <c r="L14" s="31"/>
      <c r="M14" s="31"/>
      <c r="N14" s="31"/>
    </row>
    <row r="15" spans="1:14" ht="15" customHeight="1" x14ac:dyDescent="0.25">
      <c r="A15" s="37" t="s">
        <v>16</v>
      </c>
      <c r="B15" s="33">
        <v>148000</v>
      </c>
      <c r="C15" s="34">
        <v>7</v>
      </c>
      <c r="D15" s="33">
        <v>1036</v>
      </c>
      <c r="E15" s="33">
        <v>19210</v>
      </c>
      <c r="F15" s="33">
        <v>2894.8089288026099</v>
      </c>
      <c r="G15" s="33">
        <v>108270</v>
      </c>
      <c r="H15" s="35">
        <v>417.02702974055398</v>
      </c>
      <c r="I15" s="33">
        <v>45151.516510009802</v>
      </c>
      <c r="J15" s="31"/>
      <c r="K15" s="31"/>
      <c r="L15" s="31" t="s">
        <v>29</v>
      </c>
      <c r="M15" s="31"/>
      <c r="N15" s="31"/>
    </row>
    <row r="16" spans="1:14" ht="15" customHeight="1" x14ac:dyDescent="0.25">
      <c r="A16" s="37" t="s">
        <v>17</v>
      </c>
      <c r="B16" s="33">
        <v>141278</v>
      </c>
      <c r="C16" s="34">
        <v>4.8500000228107396</v>
      </c>
      <c r="D16" s="33">
        <v>685.19830322265602</v>
      </c>
      <c r="E16" s="33">
        <v>11278</v>
      </c>
      <c r="F16" s="33">
        <v>1537.0692537929899</v>
      </c>
      <c r="G16" s="33">
        <v>68124</v>
      </c>
      <c r="H16" s="35">
        <v>419.84630061479299</v>
      </c>
      <c r="I16" s="33">
        <v>28603.302825927749</v>
      </c>
      <c r="J16" s="31"/>
      <c r="K16" s="31"/>
      <c r="L16" s="31"/>
      <c r="M16" s="31"/>
      <c r="N16" s="31"/>
    </row>
    <row r="17" spans="1:14" ht="15" customHeight="1" x14ac:dyDescent="0.25">
      <c r="A17" s="37" t="s">
        <v>18</v>
      </c>
      <c r="B17" s="33">
        <v>156258</v>
      </c>
      <c r="C17" s="34">
        <v>7.0999999565647203</v>
      </c>
      <c r="D17" s="33">
        <v>1109.4317932128899</v>
      </c>
      <c r="E17" s="33">
        <v>61312</v>
      </c>
      <c r="F17" s="33">
        <v>4126.8844966757997</v>
      </c>
      <c r="G17" s="33">
        <v>88614</v>
      </c>
      <c r="H17" s="35">
        <v>426.72186717865901</v>
      </c>
      <c r="I17" s="33">
        <v>37887.586212158247</v>
      </c>
      <c r="J17" s="31"/>
      <c r="K17" s="31"/>
      <c r="L17" s="31"/>
      <c r="M17" s="31"/>
      <c r="N17" s="31"/>
    </row>
    <row r="18" spans="1:14" ht="15" customHeight="1" x14ac:dyDescent="0.25">
      <c r="A18" s="37" t="s">
        <v>19</v>
      </c>
      <c r="B18" s="38">
        <v>173000</v>
      </c>
      <c r="C18" s="39">
        <v>7</v>
      </c>
      <c r="D18" s="38">
        <v>1211</v>
      </c>
      <c r="E18" s="38">
        <v>45977</v>
      </c>
      <c r="F18" s="38">
        <v>1759.20431610942</v>
      </c>
      <c r="G18" s="38">
        <v>68664</v>
      </c>
      <c r="H18" s="40">
        <v>445.58276350120701</v>
      </c>
      <c r="I18" s="38">
        <v>30595.4948730469</v>
      </c>
      <c r="J18" s="31"/>
      <c r="K18" s="31"/>
      <c r="L18" s="31"/>
      <c r="M18" s="31"/>
      <c r="N18" s="31"/>
    </row>
    <row r="19" spans="1:14" ht="15" customHeight="1" thickBot="1" x14ac:dyDescent="0.3">
      <c r="A19" s="41" t="s">
        <v>20</v>
      </c>
      <c r="B19" s="42"/>
      <c r="C19" s="42"/>
      <c r="D19" s="42"/>
      <c r="E19" s="42"/>
      <c r="F19" s="42"/>
      <c r="G19" s="42"/>
      <c r="H19" s="42"/>
      <c r="I19" s="42"/>
      <c r="J19" s="31"/>
      <c r="K19" s="31"/>
      <c r="L19" s="31"/>
      <c r="M19" s="31"/>
      <c r="N19" s="31"/>
    </row>
    <row r="20" spans="1:14" ht="15.75" thickBot="1" x14ac:dyDescent="0.3">
      <c r="A20" s="3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27" customHeight="1" thickBot="1" x14ac:dyDescent="0.3">
      <c r="A21" s="3"/>
      <c r="B21" s="43" t="s">
        <v>23</v>
      </c>
      <c r="C21" s="44"/>
      <c r="D21" s="45"/>
      <c r="E21" s="29" t="s">
        <v>24</v>
      </c>
      <c r="F21" s="30"/>
      <c r="G21" s="26" t="s">
        <v>25</v>
      </c>
      <c r="H21" s="27"/>
      <c r="I21" s="28"/>
      <c r="J21" s="21" t="s">
        <v>26</v>
      </c>
      <c r="K21" s="17"/>
      <c r="L21" s="26" t="s">
        <v>26</v>
      </c>
      <c r="M21" s="27"/>
      <c r="N21" s="28"/>
    </row>
    <row r="22" spans="1:14" ht="24.75" customHeight="1" thickBot="1" x14ac:dyDescent="0.3">
      <c r="A22" s="3"/>
      <c r="B22" s="20" t="s">
        <v>4</v>
      </c>
      <c r="C22" s="46" t="s">
        <v>21</v>
      </c>
      <c r="D22" s="47" t="s">
        <v>6</v>
      </c>
      <c r="E22" s="20" t="s">
        <v>4</v>
      </c>
      <c r="F22" s="47" t="s">
        <v>6</v>
      </c>
      <c r="G22" s="20" t="s">
        <v>4</v>
      </c>
      <c r="H22" s="46" t="s">
        <v>22</v>
      </c>
      <c r="I22" s="47" t="s">
        <v>6</v>
      </c>
      <c r="J22" s="7" t="s">
        <v>4</v>
      </c>
      <c r="K22" s="17"/>
      <c r="L22" s="10" t="s">
        <v>4</v>
      </c>
      <c r="M22" s="11" t="s">
        <v>22</v>
      </c>
      <c r="N22" s="12" t="s">
        <v>6</v>
      </c>
    </row>
    <row r="23" spans="1:14" ht="15.75" thickBot="1" x14ac:dyDescent="0.3">
      <c r="A23" s="3"/>
      <c r="B23" s="15">
        <f>SUM(B8:B19)</f>
        <v>1318612</v>
      </c>
      <c r="C23" s="5">
        <f>AVERAGE(C8,C10,C11,C12,C13,C15,C16,C17,C18)</f>
        <v>6.4944443961820797</v>
      </c>
      <c r="D23" s="6">
        <f>SUM(D8:D19)</f>
        <v>8507.4796447753943</v>
      </c>
      <c r="E23" s="15">
        <f>SUM(E8:E19)</f>
        <v>396723</v>
      </c>
      <c r="F23" s="15">
        <f>SUM(F8:F19)</f>
        <v>31273.154256752699</v>
      </c>
      <c r="G23" s="15">
        <f>SUM(G8:G19)</f>
        <v>814839</v>
      </c>
      <c r="H23" s="15">
        <f>AVERAGE(H8:H18)</f>
        <v>451.86283659168998</v>
      </c>
      <c r="I23" s="19">
        <f>SUM(I8:I19)</f>
        <v>366385.05215454119</v>
      </c>
      <c r="J23" s="8">
        <v>1283883</v>
      </c>
      <c r="K23" s="18"/>
      <c r="L23" s="13">
        <v>1283883</v>
      </c>
      <c r="M23" s="14" t="s">
        <v>30</v>
      </c>
      <c r="N23" s="16">
        <v>165428</v>
      </c>
    </row>
    <row r="25" spans="1:14" ht="15.75" customHeight="1" x14ac:dyDescent="0.25"/>
    <row r="26" spans="1:14" ht="15.75" customHeight="1" x14ac:dyDescent="0.25"/>
    <row r="27" spans="1:14" ht="15.75" customHeight="1" x14ac:dyDescent="0.25"/>
    <row r="29" spans="1:14" ht="15.75" customHeight="1" x14ac:dyDescent="0.25"/>
    <row r="30" spans="1:14" ht="23.25" customHeight="1" x14ac:dyDescent="0.25"/>
    <row r="37" ht="22.5" customHeight="1" x14ac:dyDescent="0.25"/>
    <row r="39" ht="22.5" customHeight="1" x14ac:dyDescent="0.25"/>
    <row r="40" ht="23.25" customHeight="1" x14ac:dyDescent="0.25"/>
    <row r="42" ht="15.75" customHeight="1" x14ac:dyDescent="0.25"/>
    <row r="43" ht="15.75" customHeight="1" x14ac:dyDescent="0.25"/>
    <row r="45" ht="15.75" customHeight="1" x14ac:dyDescent="0.25"/>
    <row r="46" ht="23.25" customHeight="1" x14ac:dyDescent="0.25"/>
  </sheetData>
  <mergeCells count="10">
    <mergeCell ref="L21:N21"/>
    <mergeCell ref="B2:F2"/>
    <mergeCell ref="C5:D5"/>
    <mergeCell ref="F5:G5"/>
    <mergeCell ref="G6:I6"/>
    <mergeCell ref="B6:D6"/>
    <mergeCell ref="E6:F6"/>
    <mergeCell ref="B21:D21"/>
    <mergeCell ref="E21:F21"/>
    <mergeCell ref="G21:I21"/>
  </mergeCells>
  <pageMargins left="3.9370078740157501E-2" right="0.15748031496063" top="0.59055118110236204" bottom="1.0827413385826801" header="0.59055118110236204" footer="0.59055118110236204"/>
  <pageSetup orientation="landscape" horizontalDpi="300" verticalDpi="300" r:id="rId1"/>
  <headerFooter alignWithMargins="0">
    <oddFooter>&amp;R&amp;"Arial,Regular"&amp;7 Impreso: 
&amp;"-,Regular"2018-12-04 
&amp;"-,Regular"Página : 
&amp;"-,Regular"1de1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2018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2018-12-05T16:03:15Z</cp:lastPrinted>
  <dcterms:modified xsi:type="dcterms:W3CDTF">2018-12-05T16:06:18Z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